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<sst xmlns="http://schemas.openxmlformats.org/spreadsheetml/2006/main" count="114" uniqueCount="73">
  <si>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</si>
  <si>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</si>
  <si>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</si>
  <si>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</si>
  <si>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</si>
  <si>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21.10.2023</t>
  </si>
  <si>
    <t>Domácí</t>
  </si>
  <si>
    <t xml:space="preserve">TJ Sokol Bohumín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</si>
  <si>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</si>
  <si>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</si>
  <si>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</si>
  <si>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</si>
  <si>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</si>
  <si>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</si>
  <si>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</si>
  <si>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</si>
  <si>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</si>
  <si>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</si>
  <si>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</si>
  <si>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</si>
  <si>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</si>
  <si>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Zaškolný</t>
  </si>
  <si>
    <t>Močár</t>
  </si>
  <si>
    <t>Jan</t>
  </si>
  <si>
    <t>Pavel</t>
  </si>
  <si>
    <t>Péli</t>
  </si>
  <si>
    <t>Šoupal</t>
  </si>
  <si>
    <t>Fridrich</t>
  </si>
  <si>
    <t>Jiří</t>
  </si>
  <si>
    <t>Klus</t>
  </si>
  <si>
    <t>Oščádal</t>
  </si>
  <si>
    <t>Jaroslav</t>
  </si>
  <si>
    <t>Michal</t>
  </si>
  <si>
    <t>Kuzma</t>
  </si>
  <si>
    <t>Močár ml.</t>
  </si>
  <si>
    <t>Jozef</t>
  </si>
  <si>
    <t>Sliwka</t>
  </si>
  <si>
    <t>Sedláček</t>
  </si>
  <si>
    <t>Stanislav</t>
  </si>
  <si>
    <t>Kohutek</t>
  </si>
  <si>
    <t>Grulich</t>
  </si>
  <si>
    <t>Aleš</t>
  </si>
  <si>
    <t>Radek</t>
  </si>
  <si>
    <t>Celkový výkon družstva  </t>
  </si>
  <si>
    <t>Vedoucí družstva         Jméno:</t>
  </si>
  <si>
    <t>Aleš Kohutek</t>
  </si>
  <si>
    <t>Bodový zisk</t>
  </si>
  <si>
    <t>Radek Grulich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</si>
  <si>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</si>
  <si>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</si>
  <si>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</si>
  <si>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</si>
  <si>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</si>
  <si>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</si>
  <si>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</si>
  <si>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</si>
  <si>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</si>
  <si>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</si>
  <si>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</si>
  <si>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</si>
  <si>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</si>
  <si>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</si>
  <si>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</si>
  <si>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</si>
  <si>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</si>
  <si>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</si>
  <si>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</si>
  <si>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</si>
  <si>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</si>
  <si>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</si>
  <si>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</si>
  <si>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</si>
  <si>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21.10.2023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</si>
</sst>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34</v>
      </c>
      <c r="F8" s="12">
        <v>5</v>
      </c>
      <c r="G8" s="13">
        <f>IF(AND(ISBLANK(D8),ISBLANK(E8)),"",D8+E8)</f>
        <v>123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27</v>
      </c>
      <c r="P8" s="12">
        <v>4</v>
      </c>
      <c r="Q8" s="13">
        <f>IF(AND(ISBLANK(N8),ISBLANK(O8)),"",N8+O8)</f>
        <v>121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45</v>
      </c>
      <c r="F9" s="18">
        <v>2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59</v>
      </c>
      <c r="P9" s="18">
        <v>1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34</v>
      </c>
      <c r="F10" s="18">
        <v>2</v>
      </c>
      <c r="G10" s="19">
        <f>IF(AND(ISBLANK(D10),ISBLANK(E10)),"",D10+E10)</f>
        <v>127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70</v>
      </c>
      <c r="O10" s="18">
        <v>44</v>
      </c>
      <c r="P10" s="18">
        <v>3</v>
      </c>
      <c r="Q10" s="19">
        <f>IF(AND(ISBLANK(N10),ISBLANK(O10)),"",N10+O10)</f>
        <v>114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35</v>
      </c>
      <c r="F11" s="23">
        <v>5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51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22272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148</v>
      </c>
      <c r="F12" s="28">
        <f>IF(ISNUMBER($G12),SUM(F8:F11),"")</f>
        <v>14</v>
      </c>
      <c r="G12" s="29">
        <f>IF(SUM($G8:$G11)+SUM($Q8:$Q11)&gt;0,SUM(G8:G11),"")</f>
        <v>513</v>
      </c>
      <c r="H12" s="27">
        <f>IF(ISNUMBER($G12),SUM(H8:H11),"")</f>
        <v>3</v>
      </c>
      <c r="I12" s="99"/>
      <c r="K12" s="96">
        <v>20082</v>
      </c>
      <c r="L12" s="97"/>
      <c r="M12" s="26" t="s">
        <v>18</v>
      </c>
      <c r="N12" s="27">
        <f>IF(ISNUMBER($G12),SUM(N8:N11),"")</f>
        <v>339</v>
      </c>
      <c r="O12" s="28">
        <f>IF(ISNUMBER($G12),SUM(O8:O11),"")</f>
        <v>181</v>
      </c>
      <c r="P12" s="28">
        <f>IF(ISNUMBER($G12),SUM(P8:P11),"")</f>
        <v>8</v>
      </c>
      <c r="Q12" s="29">
        <f>IF(SUM($G8:$G11)+SUM($Q8:$Q11)&gt;0,SUM(Q8:Q11),"")</f>
        <v>520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27</v>
      </c>
      <c r="F13" s="12">
        <v>1</v>
      </c>
      <c r="G13" s="13">
        <f>IF(AND(ISBLANK(D13),ISBLANK(E13)),"",D13+E13)</f>
        <v>109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53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44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40</v>
      </c>
      <c r="P14" s="18">
        <v>4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44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32</v>
      </c>
      <c r="P15" s="18">
        <v>1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51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77</v>
      </c>
      <c r="O16" s="23">
        <v>33</v>
      </c>
      <c r="P16" s="23">
        <v>4</v>
      </c>
      <c r="Q16" s="24">
        <f>IF(AND(ISBLANK(N16),ISBLANK(O16)),"",N16+O16)</f>
        <v>110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343</v>
      </c>
      <c r="E17" s="28">
        <f>IF(ISNUMBER($G17),SUM(E13:E16),"")</f>
        <v>166</v>
      </c>
      <c r="F17" s="28">
        <f>IF(ISNUMBER($G17),SUM(F13:F16),"")</f>
        <v>3</v>
      </c>
      <c r="G17" s="29">
        <f>IF(SUM($G13:$G16)+SUM($Q13:$Q16)&gt;0,SUM(G13:G16),"")</f>
        <v>509</v>
      </c>
      <c r="H17" s="27">
        <f>IF(ISNUMBER($G17),SUM(H13:H16),"")</f>
        <v>3</v>
      </c>
      <c r="I17" s="99"/>
      <c r="K17" s="96">
        <v>18257</v>
      </c>
      <c r="L17" s="97"/>
      <c r="M17" s="26" t="s">
        <v>18</v>
      </c>
      <c r="N17" s="27">
        <f>IF(ISNUMBER($G17),SUM(N13:N16),"")</f>
        <v>345</v>
      </c>
      <c r="O17" s="28">
        <f>IF(ISNUMBER($G17),SUM(O13:O16),"")</f>
        <v>158</v>
      </c>
      <c r="P17" s="28">
        <f>IF(ISNUMBER($G17),SUM(P13:P16),"")</f>
        <v>9</v>
      </c>
      <c r="Q17" s="29">
        <f>IF(SUM($G13:$G16)+SUM($Q13:$Q16)&gt;0,SUM(Q13:Q16),"")</f>
        <v>503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80</v>
      </c>
      <c r="E18" s="12">
        <v>45</v>
      </c>
      <c r="F18" s="12">
        <v>0</v>
      </c>
      <c r="G18" s="13">
        <f>IF(AND(ISBLANK(D18),ISBLANK(E18)),"",D18+E18)</f>
        <v>125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27</v>
      </c>
      <c r="P18" s="12">
        <v>4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27</v>
      </c>
      <c r="F19" s="18">
        <v>2</v>
      </c>
      <c r="G19" s="19">
        <f>IF(AND(ISBLANK(D19),ISBLANK(E19)),"",D19+E19)</f>
        <v>116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31</v>
      </c>
      <c r="P19" s="18">
        <v>1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43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79</v>
      </c>
      <c r="O20" s="18">
        <v>35</v>
      </c>
      <c r="P20" s="18">
        <v>3</v>
      </c>
      <c r="Q20" s="19">
        <f>IF(AND(ISBLANK(N20),ISBLANK(O20)),"",N20+O20)</f>
        <v>114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44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43</v>
      </c>
      <c r="P21" s="23">
        <v>1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23815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159</v>
      </c>
      <c r="F22" s="28">
        <f>IF(ISNUMBER($G22),SUM(F18:F21),"")</f>
        <v>4</v>
      </c>
      <c r="G22" s="29">
        <f>IF(SUM($G18:$G21)+SUM($Q18:$Q21)&gt;0,SUM(G18:G21),"")</f>
        <v>513</v>
      </c>
      <c r="H22" s="27">
        <f>IF(ISNUMBER($G22),SUM(H18:H21),"")</f>
        <v>4</v>
      </c>
      <c r="I22" s="99"/>
      <c r="K22" s="96">
        <v>24159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136</v>
      </c>
      <c r="P22" s="28">
        <f>IF(ISNUMBER($G22),SUM(P18:P21),"")</f>
        <v>9</v>
      </c>
      <c r="Q22" s="29">
        <f>IF(SUM($G18:$G21)+SUM($Q18:$Q21)&gt;0,SUM(Q18:Q21),"")</f>
        <v>479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86</v>
      </c>
      <c r="E23" s="12">
        <v>36</v>
      </c>
      <c r="F23" s="12">
        <v>1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100</v>
      </c>
      <c r="O23" s="12">
        <v>52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79</v>
      </c>
      <c r="E24" s="18">
        <v>43</v>
      </c>
      <c r="F24" s="18">
        <v>2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51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78</v>
      </c>
      <c r="E25" s="18">
        <v>36</v>
      </c>
      <c r="F25" s="18">
        <v>1</v>
      </c>
      <c r="G25" s="19">
        <f>IF(AND(ISBLANK(D25),ISBLANK(E25)),"",D25+E25)</f>
        <v>114</v>
      </c>
      <c r="H25" s="20">
        <f>IF(OR(ISNUMBER($G25),ISNUMBER($Q25)),(SIGN(N($G25)-N($Q25))+1)/2,"")</f>
        <v>0</v>
      </c>
      <c r="I25" s="15"/>
      <c r="K25" s="92" t="s">
        <v>24</v>
      </c>
      <c r="L25" s="93"/>
      <c r="M25" s="16">
        <v>3</v>
      </c>
      <c r="N25" s="17">
        <v>90</v>
      </c>
      <c r="O25" s="18">
        <v>45</v>
      </c>
      <c r="P25" s="18">
        <v>2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33</v>
      </c>
      <c r="F26" s="23">
        <v>4</v>
      </c>
      <c r="G26" s="24">
        <f>IF(AND(ISBLANK(D26),ISBLANK(E26)),"",D26+E26)</f>
        <v>116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45</v>
      </c>
      <c r="P26" s="23">
        <v>1</v>
      </c>
      <c r="Q26" s="24">
        <f>IF(AND(ISBLANK(N26),ISBLANK(O26)),"",N26+O26)</f>
        <v>127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326</v>
      </c>
      <c r="E27" s="28">
        <f>IF(ISNUMBER($G27),SUM(E23:E26),"")</f>
        <v>148</v>
      </c>
      <c r="F27" s="28">
        <f>IF(ISNUMBER($G27),SUM(F23:F26),"")</f>
        <v>8</v>
      </c>
      <c r="G27" s="29">
        <f>IF(SUM($G23:$G26)+SUM($Q23:$Q26)&gt;0,SUM(G23:G26),"")</f>
        <v>474</v>
      </c>
      <c r="H27" s="27">
        <f>IF(ISNUMBER($G27),SUM(H23:H26),"")</f>
        <v>0</v>
      </c>
      <c r="I27" s="99"/>
      <c r="K27" s="96">
        <v>25174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193</v>
      </c>
      <c r="P27" s="28">
        <f>IF(ISNUMBER($G27),SUM(P23:P26),"")</f>
        <v>3</v>
      </c>
      <c r="Q27" s="29">
        <f>IF(SUM($G23:$G26)+SUM($Q23:$Q26)&gt;0,SUM(Q23:Q26),"")</f>
        <v>552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39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98</v>
      </c>
      <c r="O28" s="12">
        <v>35</v>
      </c>
      <c r="P28" s="12">
        <v>3</v>
      </c>
      <c r="Q28" s="13">
        <f>IF(AND(ISBLANK(N28),ISBLANK(O28)),"",N28+O28)</f>
        <v>133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54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93</v>
      </c>
      <c r="O29" s="18">
        <v>44</v>
      </c>
      <c r="P29" s="18">
        <v>0</v>
      </c>
      <c r="Q29" s="19">
        <f>IF(AND(ISBLANK(N29),ISBLANK(O29)),"",N29+O29)</f>
        <v>137</v>
      </c>
      <c r="R29" s="20">
        <f>IF(ISNUMBER($H29),1-$H29,"")</f>
        <v>0.5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27</v>
      </c>
      <c r="F30" s="18">
        <v>2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83</v>
      </c>
      <c r="O30" s="18">
        <v>63</v>
      </c>
      <c r="P30" s="18">
        <v>0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44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42</v>
      </c>
      <c r="P31" s="23">
        <v>1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23820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164</v>
      </c>
      <c r="F32" s="28">
        <f>IF(ISNUMBER($G32),SUM(F28:F31),"")</f>
        <v>4</v>
      </c>
      <c r="G32" s="29">
        <f>IF(SUM($G28:$G31)+SUM($Q28:$Q31)&gt;0,SUM(G28:G31),"")</f>
        <v>527</v>
      </c>
      <c r="H32" s="27">
        <f>IF(ISNUMBER($G32),SUM(H28:H31),"")</f>
        <v>1</v>
      </c>
      <c r="I32" s="99"/>
      <c r="K32" s="96">
        <v>18672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184</v>
      </c>
      <c r="P32" s="28">
        <f>IF(ISNUMBER($G32),SUM(P28:P31),"")</f>
        <v>4</v>
      </c>
      <c r="Q32" s="29">
        <f>IF(SUM($G28:$G31)+SUM($Q28:$Q31)&gt;0,SUM(Q28:Q31),"")</f>
        <v>554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35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104</v>
      </c>
      <c r="O33" s="12">
        <v>45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42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44</v>
      </c>
      <c r="P34" s="18">
        <v>1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43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86</v>
      </c>
      <c r="O35" s="18">
        <v>36</v>
      </c>
      <c r="P35" s="18">
        <v>3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43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26</v>
      </c>
      <c r="P36" s="23">
        <v>3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17562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163</v>
      </c>
      <c r="F37" s="28">
        <f>IF(ISNUMBER($G37),SUM(F33:F36),"")</f>
        <v>2</v>
      </c>
      <c r="G37" s="29">
        <f>IF(SUM($G33:$G36)+SUM($Q33:$Q36)&gt;0,SUM(G33:G36),"")</f>
        <v>544</v>
      </c>
      <c r="H37" s="27">
        <f>IF(ISNUMBER($G37),SUM(H33:H36),"")</f>
        <v>3</v>
      </c>
      <c r="I37" s="99"/>
      <c r="K37" s="96">
        <v>15560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151</v>
      </c>
      <c r="P37" s="28">
        <f>IF(ISNUMBER($G37),SUM(P33:P36),"")</f>
        <v>7</v>
      </c>
      <c r="Q37" s="29">
        <f>IF(SUM($G33:$G36)+SUM($Q33:$Q36)&gt;0,SUM(Q33:Q36),"")</f>
        <v>530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2132</v>
      </c>
      <c r="E39" s="34">
        <f>IF(ISNUMBER($G39),SUM(E12,E17,E22,E27,E32,E37),"")</f>
        <v>948</v>
      </c>
      <c r="F39" s="34">
        <f>IF(ISNUMBER($G39),SUM(F12,F17,F22,F27,F32,F37),"")</f>
        <v>35</v>
      </c>
      <c r="G39" s="35">
        <f>IF(SUM($G$8:$G$37)+SUM($Q$8:$Q$37)&gt;0,SUM(G12,G17,G22,G27,G32,G37),"")</f>
        <v>3080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2135</v>
      </c>
      <c r="O39" s="34">
        <f>IF(ISNUMBER($G39),SUM(O12,O17,O22,O27,O32,O37),"")</f>
        <v>1003</v>
      </c>
      <c r="P39" s="34">
        <f>IF(ISNUMBER($G39),SUM(P12,P17,P22,P27,P32,P37),"")</f>
        <v>40</v>
      </c>
      <c r="Q39" s="35">
        <f>IF(SUM($G$8:$G$37)+SUM($Q$8:$Q$37)&gt;0,SUM(Q12,Q17,Q22,Q27,Q32,Q37),"")</f>
        <v>3138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2023-10-21T17:36:00Z</dcterms:modified>
</cp:coreProperties>
</file>